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2023-24\Draft 2023-24\"/>
    </mc:Choice>
  </mc:AlternateContent>
  <xr:revisionPtr revIDLastSave="0" documentId="13_ncr:1_{C25B1A6C-561A-4823-9768-B1F0532C0A41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2" i="1" l="1"/>
  <c r="F24" i="1"/>
  <c r="F32" i="1"/>
  <c r="H52" i="1" l="1"/>
  <c r="G59" i="1"/>
  <c r="E59" i="1"/>
  <c r="F59" i="1"/>
  <c r="H59" i="1"/>
  <c r="G24" i="1"/>
  <c r="F52" i="1"/>
  <c r="F85" i="1"/>
  <c r="F45" i="1"/>
  <c r="F89" i="1"/>
  <c r="H32" i="1"/>
  <c r="G89" i="1"/>
  <c r="G85" i="1"/>
  <c r="G81" i="1"/>
  <c r="G74" i="1"/>
  <c r="G67" i="1"/>
  <c r="G45" i="1"/>
  <c r="G39" i="1"/>
  <c r="G32" i="1"/>
  <c r="H24" i="1"/>
  <c r="E89" i="1"/>
  <c r="E85" i="1"/>
  <c r="E81" i="1"/>
  <c r="E67" i="1"/>
  <c r="E52" i="1"/>
  <c r="E45" i="1"/>
  <c r="E39" i="1"/>
  <c r="E32" i="1"/>
  <c r="E24" i="1"/>
  <c r="G102" i="1" l="1"/>
  <c r="H89" i="1"/>
  <c r="H39" i="1" l="1"/>
  <c r="H45" i="1"/>
  <c r="H67" i="1" l="1"/>
  <c r="H93" i="1"/>
  <c r="H85" i="1"/>
  <c r="H81" i="1"/>
  <c r="H74" i="1"/>
  <c r="F81" i="1"/>
  <c r="F39" i="1"/>
  <c r="H102" i="1" l="1"/>
  <c r="F67" i="1"/>
</calcChain>
</file>

<file path=xl/sharedStrings.xml><?xml version="1.0" encoding="utf-8"?>
<sst xmlns="http://schemas.openxmlformats.org/spreadsheetml/2006/main" count="112" uniqueCount="79">
  <si>
    <t>SALTNEY TOWN COUNCIL - BUDGET DETAIL BY CENTRE</t>
  </si>
  <si>
    <t>Code</t>
  </si>
  <si>
    <t>Detail</t>
  </si>
  <si>
    <t>Administration</t>
  </si>
  <si>
    <t>Salaries</t>
  </si>
  <si>
    <t>Employers NI</t>
  </si>
  <si>
    <t>Clerk's Income Tax</t>
  </si>
  <si>
    <t>Staff Travel</t>
  </si>
  <si>
    <t>Office Expenses</t>
  </si>
  <si>
    <t>Postage</t>
  </si>
  <si>
    <t xml:space="preserve">Stationery   &amp; Printing            </t>
  </si>
  <si>
    <t>Audit fees</t>
  </si>
  <si>
    <t>Equipment</t>
  </si>
  <si>
    <t>Total</t>
  </si>
  <si>
    <t>General</t>
  </si>
  <si>
    <t>Use of Consultants</t>
  </si>
  <si>
    <t>Elections</t>
  </si>
  <si>
    <t>Civic</t>
  </si>
  <si>
    <t>Members Travel etc</t>
  </si>
  <si>
    <t>Mayoral Expenses</t>
  </si>
  <si>
    <t>Members Training</t>
  </si>
  <si>
    <t>Room Rent</t>
  </si>
  <si>
    <t>Grants</t>
  </si>
  <si>
    <t>Section 137</t>
  </si>
  <si>
    <t>One Voice Wales</t>
  </si>
  <si>
    <t>OVW Subs</t>
  </si>
  <si>
    <t>OVW Conference Fees</t>
  </si>
  <si>
    <t>OVW Publications</t>
  </si>
  <si>
    <t>OVW Training Course Fees</t>
  </si>
  <si>
    <t>Recreation Grounds</t>
  </si>
  <si>
    <t>Childrens play equipment</t>
  </si>
  <si>
    <t>Playground Improvements</t>
  </si>
  <si>
    <t>Allotment Land Rent</t>
  </si>
  <si>
    <t>Street Furniture</t>
  </si>
  <si>
    <t>Noticeboard maintenance</t>
  </si>
  <si>
    <t>Bus shelters</t>
  </si>
  <si>
    <t>Lighting</t>
  </si>
  <si>
    <t>Maintenance</t>
  </si>
  <si>
    <t>Energy</t>
  </si>
  <si>
    <t>Repairs</t>
  </si>
  <si>
    <t>New Lanterns</t>
  </si>
  <si>
    <t>Improvements</t>
  </si>
  <si>
    <t>Christmas Lights</t>
  </si>
  <si>
    <t xml:space="preserve"> </t>
  </si>
  <si>
    <t>Shared Funding</t>
  </si>
  <si>
    <t>Youth Club Extra Day</t>
  </si>
  <si>
    <t>Contingency</t>
  </si>
  <si>
    <t>Discount</t>
  </si>
  <si>
    <t>Vat on payments</t>
  </si>
  <si>
    <t>Total Budget Expenditure</t>
  </si>
  <si>
    <t>Townscape</t>
  </si>
  <si>
    <t>Adjusted</t>
  </si>
  <si>
    <t>Civic Allowance</t>
  </si>
  <si>
    <t>Red = Obligatory</t>
  </si>
  <si>
    <t xml:space="preserve">Fencing Park Ave </t>
  </si>
  <si>
    <t>Internet Provision</t>
  </si>
  <si>
    <t>Signpost maintenance</t>
  </si>
  <si>
    <t>Camera</t>
  </si>
  <si>
    <t>Member Remuneration</t>
  </si>
  <si>
    <t>Community donations</t>
  </si>
  <si>
    <t>Payroll</t>
  </si>
  <si>
    <t>Wurkplace - Annual Fee</t>
  </si>
  <si>
    <t>RBS</t>
  </si>
  <si>
    <t>2022/23</t>
  </si>
  <si>
    <t>Earmarked Reserves</t>
  </si>
  <si>
    <t>Insurance inc ICO annual fee</t>
  </si>
  <si>
    <t>2021/22</t>
  </si>
  <si>
    <t>Telecoms</t>
  </si>
  <si>
    <t>Determination 44</t>
  </si>
  <si>
    <t>Determination 50</t>
  </si>
  <si>
    <t>2023/24</t>
  </si>
  <si>
    <t>Summer Playschemes -Rec</t>
  </si>
  <si>
    <t>Rents inc Network Rail (S/F)</t>
  </si>
  <si>
    <t>Professional Subs (SLCC)</t>
  </si>
  <si>
    <t>Clerks Pension STC contrib</t>
  </si>
  <si>
    <t>Clerks Training</t>
  </si>
  <si>
    <t>Action Plan</t>
  </si>
  <si>
    <t>Determination 51</t>
  </si>
  <si>
    <t>Determination 44 consumables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</si>
</sst>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u/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11" fillId="0" borderId="1" xfId="0" applyFont="1" applyBorder="1"/>
    <xf numFmtId="0" fontId="4" fillId="0" borderId="1" xfId="0" applyFont="1" applyBorder="1"/>
    <xf numFmtId="0" fontId="7" fillId="0" borderId="1" xfId="0" applyFont="1" applyBorder="1"/>
    <xf numFmtId="0" fontId="19" fillId="0" borderId="1" xfId="0" applyFont="1" applyBorder="1"/>
    <xf numFmtId="3" fontId="11" fillId="0" borderId="1" xfId="0" applyNumberFormat="1" applyFont="1" applyBorder="1"/>
    <xf numFmtId="0" fontId="6" fillId="0" borderId="1" xfId="0" applyFont="1" applyBorder="1"/>
    <xf numFmtId="0" fontId="1" fillId="0" borderId="1" xfId="0" applyFont="1" applyBorder="1"/>
    <xf numFmtId="0" fontId="9" fillId="0" borderId="1" xfId="0" applyFont="1" applyBorder="1"/>
    <xf numFmtId="0" fontId="12" fillId="0" borderId="1" xfId="0" applyFont="1" applyBorder="1"/>
    <xf numFmtId="0" fontId="15" fillId="0" borderId="1" xfId="0" applyFont="1" applyBorder="1"/>
    <xf numFmtId="0" fontId="14" fillId="0" borderId="1" xfId="0" applyFont="1" applyBorder="1"/>
    <xf numFmtId="0" fontId="13" fillId="0" borderId="1" xfId="0" applyFont="1" applyBorder="1"/>
    <xf numFmtId="0" fontId="10" fillId="0" borderId="1" xfId="0" applyFont="1" applyBorder="1"/>
    <xf numFmtId="0" fontId="20" fillId="0" borderId="1" xfId="0" applyFont="1" applyBorder="1"/>
    <xf numFmtId="0" fontId="2" fillId="0" borderId="1" xfId="0" applyFont="1" applyBorder="1"/>
    <xf numFmtId="0" fontId="16" fillId="0" borderId="1" xfId="0" applyFont="1" applyBorder="1"/>
    <xf numFmtId="0" fontId="17" fillId="0" borderId="1" xfId="0" applyFont="1" applyBorder="1"/>
    <xf numFmtId="0" fontId="18" fillId="0" borderId="1" xfId="0" applyFont="1" applyBorder="1"/>
    <xf numFmtId="0" fontId="4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7"/>
  <sheetViews>
    <sheetView tabSelected="1" topLeftCell="A95" zoomScale="120" zoomScaleNormal="120" workbookViewId="0">
      <selection activeCell="G25" sqref="G25"/>
    </sheetView>
  </sheetViews>
  <sheetFormatPr defaultRowHeight="14.5" x14ac:dyDescent="0.35"/>
  <cols>
    <col min="2" max="2" width="26.6328125" customWidth="1"/>
    <col min="7" max="7" width="7.6328125" customWidth="1"/>
  </cols>
  <sheetData>
    <row r="1" spans="1:8" x14ac:dyDescent="0.35">
      <c r="A1" s="1" t="s">
        <v>0</v>
      </c>
      <c r="E1" s="1"/>
    </row>
    <row r="2" spans="1:8" x14ac:dyDescent="0.35">
      <c r="A2" s="1" t="s">
        <v>1</v>
      </c>
      <c r="B2" s="1" t="s">
        <v>2</v>
      </c>
      <c r="C2" s="5" t="s">
        <v>53</v>
      </c>
    </row>
    <row r="3" spans="1:8" x14ac:dyDescent="0.35">
      <c r="A3" s="6"/>
      <c r="B3" s="6"/>
      <c r="C3" s="6"/>
      <c r="D3" s="6" t="s">
        <v>51</v>
      </c>
      <c r="E3" s="7"/>
      <c r="F3" s="6"/>
      <c r="G3" s="6"/>
      <c r="H3" s="6"/>
    </row>
    <row r="4" spans="1:8" x14ac:dyDescent="0.35">
      <c r="A4" s="6" t="s">
        <v>43</v>
      </c>
      <c r="B4" s="8" t="s">
        <v>3</v>
      </c>
      <c r="C4" s="6"/>
      <c r="D4" s="6"/>
      <c r="E4" s="9" t="s">
        <v>66</v>
      </c>
      <c r="F4" s="10" t="s">
        <v>63</v>
      </c>
      <c r="G4" s="10" t="s">
        <v>70</v>
      </c>
      <c r="H4" s="11" t="s">
        <v>43</v>
      </c>
    </row>
    <row r="5" spans="1:8" x14ac:dyDescent="0.35">
      <c r="A5" s="6">
        <v>4000</v>
      </c>
      <c r="B5" s="6" t="s">
        <v>4</v>
      </c>
      <c r="C5" s="6"/>
      <c r="D5" s="6"/>
      <c r="E5" s="12">
        <v>15409</v>
      </c>
      <c r="F5" s="12">
        <v>32910</v>
      </c>
      <c r="G5" s="12">
        <v>27917</v>
      </c>
      <c r="H5" s="13">
        <v>0</v>
      </c>
    </row>
    <row r="6" spans="1:8" x14ac:dyDescent="0.35">
      <c r="A6" s="6">
        <v>4001</v>
      </c>
      <c r="B6" s="6" t="s">
        <v>5</v>
      </c>
      <c r="C6" s="6"/>
      <c r="D6" s="6"/>
      <c r="E6" s="12">
        <v>2451</v>
      </c>
      <c r="F6" s="12">
        <v>2808</v>
      </c>
      <c r="G6" s="12">
        <v>2318</v>
      </c>
      <c r="H6" s="13">
        <v>0</v>
      </c>
    </row>
    <row r="7" spans="1:8" x14ac:dyDescent="0.35">
      <c r="A7" s="6">
        <v>4002</v>
      </c>
      <c r="B7" s="6" t="s">
        <v>6</v>
      </c>
      <c r="C7" s="6"/>
      <c r="D7" s="6"/>
      <c r="E7" s="12">
        <v>4085</v>
      </c>
      <c r="F7" s="12">
        <v>6583</v>
      </c>
      <c r="G7" s="12">
        <v>4568</v>
      </c>
      <c r="H7" s="13">
        <v>0</v>
      </c>
    </row>
    <row r="8" spans="1:8" x14ac:dyDescent="0.35">
      <c r="A8" s="14">
        <v>4003</v>
      </c>
      <c r="B8" s="14" t="s">
        <v>55</v>
      </c>
      <c r="C8" s="13"/>
      <c r="D8" s="13"/>
      <c r="E8" s="12">
        <v>1500</v>
      </c>
      <c r="F8" s="12">
        <v>1500</v>
      </c>
      <c r="G8" s="12">
        <v>1602</v>
      </c>
      <c r="H8" s="13">
        <v>0</v>
      </c>
    </row>
    <row r="9" spans="1:8" x14ac:dyDescent="0.35">
      <c r="A9" s="14">
        <v>4004</v>
      </c>
      <c r="B9" s="14" t="s">
        <v>74</v>
      </c>
      <c r="C9" s="13"/>
      <c r="D9" s="13"/>
      <c r="E9" s="12">
        <v>1000</v>
      </c>
      <c r="F9" s="12">
        <v>1000</v>
      </c>
      <c r="G9" s="12">
        <v>1000</v>
      </c>
      <c r="H9" s="13">
        <v>0</v>
      </c>
    </row>
    <row r="10" spans="1:8" x14ac:dyDescent="0.35">
      <c r="A10" s="13">
        <v>4011</v>
      </c>
      <c r="B10" s="13" t="s">
        <v>61</v>
      </c>
      <c r="C10" s="13"/>
      <c r="D10" s="13"/>
      <c r="E10" s="12">
        <v>0</v>
      </c>
      <c r="F10" s="12">
        <v>3218</v>
      </c>
      <c r="G10" s="12">
        <v>3862</v>
      </c>
      <c r="H10" s="13">
        <v>0</v>
      </c>
    </row>
    <row r="11" spans="1:8" x14ac:dyDescent="0.35">
      <c r="A11" s="14">
        <v>4007</v>
      </c>
      <c r="B11" s="14" t="s">
        <v>7</v>
      </c>
      <c r="C11" s="13"/>
      <c r="D11" s="13"/>
      <c r="E11" s="13">
        <v>50</v>
      </c>
      <c r="F11" s="13">
        <v>50</v>
      </c>
      <c r="G11" s="13">
        <v>0</v>
      </c>
      <c r="H11" s="13">
        <v>50</v>
      </c>
    </row>
    <row r="12" spans="1:8" x14ac:dyDescent="0.35">
      <c r="A12" s="6">
        <v>4008</v>
      </c>
      <c r="B12" s="6" t="s">
        <v>8</v>
      </c>
      <c r="C12" s="6"/>
      <c r="D12" s="6"/>
      <c r="E12" s="12">
        <v>5000</v>
      </c>
      <c r="F12" s="12">
        <v>5000</v>
      </c>
      <c r="G12" s="12">
        <v>4500</v>
      </c>
      <c r="H12" s="13">
        <v>0</v>
      </c>
    </row>
    <row r="13" spans="1:8" x14ac:dyDescent="0.35">
      <c r="A13" s="13">
        <v>4005</v>
      </c>
      <c r="B13" s="13" t="s">
        <v>75</v>
      </c>
      <c r="C13" s="6"/>
      <c r="D13" s="6"/>
      <c r="E13" s="13">
        <v>150</v>
      </c>
      <c r="F13" s="13">
        <v>150</v>
      </c>
      <c r="G13" s="12">
        <v>250</v>
      </c>
      <c r="H13" s="13">
        <v>0</v>
      </c>
    </row>
    <row r="14" spans="1:8" x14ac:dyDescent="0.35">
      <c r="A14" s="6">
        <v>4012</v>
      </c>
      <c r="B14" s="6" t="s">
        <v>62</v>
      </c>
      <c r="C14" s="6"/>
      <c r="D14" s="6"/>
      <c r="E14" s="16">
        <v>1100</v>
      </c>
      <c r="F14" s="12">
        <v>820</v>
      </c>
      <c r="G14" s="12">
        <v>900</v>
      </c>
      <c r="H14" s="13">
        <v>0</v>
      </c>
    </row>
    <row r="15" spans="1:8" x14ac:dyDescent="0.35">
      <c r="A15" s="6">
        <v>4021</v>
      </c>
      <c r="B15" s="6" t="s">
        <v>9</v>
      </c>
      <c r="C15" s="6"/>
      <c r="D15" s="6"/>
      <c r="E15" s="12">
        <v>150</v>
      </c>
      <c r="F15" s="12">
        <v>150</v>
      </c>
      <c r="G15" s="12">
        <v>150</v>
      </c>
      <c r="H15" s="13">
        <v>0</v>
      </c>
    </row>
    <row r="16" spans="1:8" x14ac:dyDescent="0.35">
      <c r="A16" s="13">
        <v>4010</v>
      </c>
      <c r="B16" s="13" t="s">
        <v>60</v>
      </c>
      <c r="C16" s="6"/>
      <c r="D16" s="6"/>
      <c r="E16" s="12">
        <v>660</v>
      </c>
      <c r="F16" s="12">
        <v>660</v>
      </c>
      <c r="G16" s="12">
        <v>810</v>
      </c>
      <c r="H16" s="13">
        <v>0</v>
      </c>
    </row>
    <row r="17" spans="1:10" x14ac:dyDescent="0.35">
      <c r="A17" s="6">
        <v>4020</v>
      </c>
      <c r="B17" s="6" t="s">
        <v>67</v>
      </c>
      <c r="C17" s="6"/>
      <c r="D17" s="6"/>
      <c r="E17" s="12">
        <v>1100</v>
      </c>
      <c r="F17" s="12">
        <v>1100</v>
      </c>
      <c r="G17" s="12">
        <v>1010</v>
      </c>
      <c r="H17" s="13">
        <v>0</v>
      </c>
    </row>
    <row r="18" spans="1:10" x14ac:dyDescent="0.35">
      <c r="A18" s="6">
        <v>4023</v>
      </c>
      <c r="B18" s="6" t="s">
        <v>10</v>
      </c>
      <c r="C18" s="6"/>
      <c r="D18" s="6"/>
      <c r="E18" s="12">
        <v>400</v>
      </c>
      <c r="F18" s="12">
        <v>250</v>
      </c>
      <c r="G18" s="12">
        <v>200</v>
      </c>
      <c r="H18" s="13">
        <v>0</v>
      </c>
    </row>
    <row r="19" spans="1:10" x14ac:dyDescent="0.35">
      <c r="A19" s="6">
        <v>4030</v>
      </c>
      <c r="B19" s="6" t="s">
        <v>11</v>
      </c>
      <c r="C19" s="6"/>
      <c r="D19" s="6"/>
      <c r="E19" s="12">
        <v>1500</v>
      </c>
      <c r="F19" s="12">
        <v>1500</v>
      </c>
      <c r="G19" s="12">
        <v>1200</v>
      </c>
      <c r="H19" s="13">
        <v>0</v>
      </c>
    </row>
    <row r="20" spans="1:10" x14ac:dyDescent="0.35">
      <c r="A20" s="13">
        <v>4031</v>
      </c>
      <c r="B20" s="13" t="s">
        <v>12</v>
      </c>
      <c r="C20" s="13"/>
      <c r="D20" s="13"/>
      <c r="E20" s="15">
        <v>0</v>
      </c>
      <c r="F20" s="13">
        <v>0</v>
      </c>
      <c r="G20" s="13">
        <v>0</v>
      </c>
      <c r="H20" s="13">
        <v>0</v>
      </c>
    </row>
    <row r="21" spans="1:10" x14ac:dyDescent="0.35">
      <c r="A21" s="13">
        <v>4032</v>
      </c>
      <c r="B21" s="13" t="s">
        <v>76</v>
      </c>
      <c r="C21" s="13"/>
      <c r="D21" s="13"/>
      <c r="E21" s="15">
        <v>0</v>
      </c>
      <c r="F21" s="13">
        <v>0</v>
      </c>
      <c r="G21" s="13">
        <v>0</v>
      </c>
      <c r="H21" s="13">
        <v>0</v>
      </c>
      <c r="J21" t="s">
        <v>43</v>
      </c>
    </row>
    <row r="22" spans="1:10" x14ac:dyDescent="0.35">
      <c r="A22" s="14">
        <v>4033</v>
      </c>
      <c r="B22" s="14" t="s">
        <v>73</v>
      </c>
      <c r="C22" s="13"/>
      <c r="D22" s="13"/>
      <c r="E22" s="12">
        <v>150</v>
      </c>
      <c r="F22" s="12">
        <v>150</v>
      </c>
      <c r="G22" s="12">
        <v>270</v>
      </c>
      <c r="H22" s="13">
        <v>0</v>
      </c>
    </row>
    <row r="23" spans="1:10" x14ac:dyDescent="0.35">
      <c r="A23" s="6"/>
      <c r="B23" s="6"/>
      <c r="C23" s="6"/>
      <c r="D23" s="6"/>
      <c r="E23" s="17">
        <v>0</v>
      </c>
      <c r="F23" s="12">
        <v>0</v>
      </c>
      <c r="G23" s="12"/>
      <c r="H23" s="6"/>
    </row>
    <row r="24" spans="1:10" x14ac:dyDescent="0.35">
      <c r="A24" s="6"/>
      <c r="B24" s="6"/>
      <c r="C24" s="18">
        <v>101</v>
      </c>
      <c r="D24" s="18" t="s">
        <v>13</v>
      </c>
      <c r="E24" s="19">
        <f>SUM(E5:E23)</f>
        <v>34705</v>
      </c>
      <c r="F24" s="19">
        <f>SUM(F5:F23)</f>
        <v>57849</v>
      </c>
      <c r="G24" s="9">
        <f>SUM(G5:G23)</f>
        <v>50557</v>
      </c>
      <c r="H24" s="20">
        <f>SUM(H5:H23)</f>
        <v>50</v>
      </c>
    </row>
    <row r="25" spans="1:10" x14ac:dyDescent="0.35">
      <c r="A25" s="6"/>
      <c r="B25" s="6"/>
      <c r="C25" s="6"/>
      <c r="D25" s="6"/>
      <c r="E25" s="17"/>
      <c r="F25" s="12" t="s">
        <v>43</v>
      </c>
      <c r="G25" s="12"/>
      <c r="H25" s="6"/>
    </row>
    <row r="26" spans="1:10" x14ac:dyDescent="0.35">
      <c r="A26" s="18">
        <v>102</v>
      </c>
      <c r="B26" s="8" t="s">
        <v>14</v>
      </c>
      <c r="C26" s="6"/>
      <c r="D26" s="6"/>
      <c r="E26" s="17"/>
      <c r="F26" s="12"/>
      <c r="G26" s="12"/>
      <c r="H26" s="6"/>
    </row>
    <row r="27" spans="1:10" x14ac:dyDescent="0.35">
      <c r="A27" s="13">
        <v>4055</v>
      </c>
      <c r="B27" s="13" t="s">
        <v>15</v>
      </c>
      <c r="C27" s="13"/>
      <c r="D27" s="13"/>
      <c r="E27" s="15">
        <v>0</v>
      </c>
      <c r="F27" s="13">
        <v>500</v>
      </c>
      <c r="G27" s="12">
        <v>0</v>
      </c>
      <c r="H27" s="21">
        <v>0</v>
      </c>
    </row>
    <row r="28" spans="1:10" x14ac:dyDescent="0.35">
      <c r="A28" s="6">
        <v>4060</v>
      </c>
      <c r="B28" s="6" t="s">
        <v>16</v>
      </c>
      <c r="C28" s="6"/>
      <c r="D28" s="6"/>
      <c r="E28" s="12">
        <v>10500</v>
      </c>
      <c r="F28" s="12">
        <v>3500</v>
      </c>
      <c r="G28" s="12">
        <v>1000</v>
      </c>
      <c r="H28" s="13">
        <v>0</v>
      </c>
    </row>
    <row r="29" spans="1:10" x14ac:dyDescent="0.35">
      <c r="A29" s="6">
        <v>4070</v>
      </c>
      <c r="B29" s="6" t="s">
        <v>65</v>
      </c>
      <c r="C29" s="6"/>
      <c r="D29" s="6"/>
      <c r="E29" s="12">
        <v>1000</v>
      </c>
      <c r="F29" s="12">
        <v>1040</v>
      </c>
      <c r="G29" s="12">
        <v>1040</v>
      </c>
      <c r="H29" s="13">
        <v>0</v>
      </c>
    </row>
    <row r="30" spans="1:10" x14ac:dyDescent="0.35">
      <c r="A30" s="13">
        <v>4075</v>
      </c>
      <c r="B30" s="13" t="s">
        <v>64</v>
      </c>
      <c r="C30" s="6"/>
      <c r="D30" s="6"/>
      <c r="E30" s="13">
        <v>0</v>
      </c>
      <c r="F30" s="13">
        <v>0</v>
      </c>
      <c r="G30" s="13">
        <v>0</v>
      </c>
      <c r="H30" s="13">
        <v>-30000</v>
      </c>
    </row>
    <row r="31" spans="1:10" x14ac:dyDescent="0.35">
      <c r="A31" s="6">
        <v>4044</v>
      </c>
      <c r="B31" s="6" t="s">
        <v>21</v>
      </c>
      <c r="C31" s="6"/>
      <c r="D31" s="6"/>
      <c r="E31" s="12">
        <v>0</v>
      </c>
      <c r="F31" s="12">
        <v>250</v>
      </c>
      <c r="G31" s="13">
        <v>0</v>
      </c>
      <c r="H31" s="13">
        <v>250</v>
      </c>
    </row>
    <row r="32" spans="1:10" x14ac:dyDescent="0.35">
      <c r="A32" s="6"/>
      <c r="B32" s="6"/>
      <c r="C32" s="18">
        <v>102</v>
      </c>
      <c r="D32" s="18" t="s">
        <v>13</v>
      </c>
      <c r="E32" s="19">
        <f>SUM(E27:E31)</f>
        <v>11500</v>
      </c>
      <c r="F32" s="19">
        <f>F31+F30+F29+F28+F27</f>
        <v>5290</v>
      </c>
      <c r="G32" s="9">
        <f>SUM(G27:G31)</f>
        <v>2040</v>
      </c>
      <c r="H32" s="22">
        <f>SUM(H31+H29+H28+H27)</f>
        <v>250</v>
      </c>
      <c r="I32" t="s">
        <v>43</v>
      </c>
    </row>
    <row r="33" spans="1:11" x14ac:dyDescent="0.35">
      <c r="A33" s="6"/>
      <c r="B33" s="6"/>
      <c r="C33" s="6"/>
      <c r="D33" s="6"/>
      <c r="E33" s="17"/>
      <c r="F33" s="12"/>
      <c r="G33" s="12"/>
      <c r="H33" s="6"/>
    </row>
    <row r="34" spans="1:11" x14ac:dyDescent="0.35">
      <c r="A34" s="18">
        <v>103</v>
      </c>
      <c r="B34" s="8" t="s">
        <v>17</v>
      </c>
      <c r="C34" s="6"/>
      <c r="D34" s="6"/>
      <c r="E34" s="19" t="s">
        <v>43</v>
      </c>
      <c r="F34" s="12"/>
      <c r="G34" s="12"/>
      <c r="H34" s="6"/>
    </row>
    <row r="35" spans="1:11" x14ac:dyDescent="0.35">
      <c r="A35" s="13">
        <v>4040</v>
      </c>
      <c r="B35" s="13" t="s">
        <v>19</v>
      </c>
      <c r="C35" s="14"/>
      <c r="D35" s="14"/>
      <c r="E35" s="13">
        <v>500</v>
      </c>
      <c r="F35" s="13">
        <v>500</v>
      </c>
      <c r="G35" s="13">
        <v>0</v>
      </c>
      <c r="H35" s="13">
        <v>500</v>
      </c>
    </row>
    <row r="36" spans="1:11" x14ac:dyDescent="0.35">
      <c r="A36" s="13">
        <v>4041</v>
      </c>
      <c r="B36" s="13" t="s">
        <v>18</v>
      </c>
      <c r="C36" s="6"/>
      <c r="D36" s="6"/>
      <c r="E36" s="12">
        <v>300</v>
      </c>
      <c r="F36" s="12">
        <v>50</v>
      </c>
      <c r="G36" s="12">
        <v>50</v>
      </c>
      <c r="H36" s="12">
        <v>0</v>
      </c>
    </row>
    <row r="37" spans="1:11" x14ac:dyDescent="0.35">
      <c r="A37" s="13">
        <v>4042</v>
      </c>
      <c r="B37" s="13" t="s">
        <v>52</v>
      </c>
      <c r="C37" s="6"/>
      <c r="D37" s="6"/>
      <c r="E37" s="13">
        <v>500</v>
      </c>
      <c r="F37" s="13">
        <v>700</v>
      </c>
      <c r="G37" s="13">
        <v>0</v>
      </c>
      <c r="H37" s="13">
        <v>500</v>
      </c>
    </row>
    <row r="38" spans="1:11" x14ac:dyDescent="0.35">
      <c r="A38" s="13">
        <v>4043</v>
      </c>
      <c r="B38" s="13" t="s">
        <v>20</v>
      </c>
      <c r="C38" s="13"/>
      <c r="D38" s="13"/>
      <c r="E38" s="13">
        <v>500</v>
      </c>
      <c r="F38" s="13">
        <v>750</v>
      </c>
      <c r="G38" s="13">
        <v>0</v>
      </c>
      <c r="H38" s="13">
        <v>1250</v>
      </c>
      <c r="J38" t="s">
        <v>43</v>
      </c>
    </row>
    <row r="39" spans="1:11" x14ac:dyDescent="0.35">
      <c r="A39" s="6"/>
      <c r="B39" s="6"/>
      <c r="C39" s="18">
        <v>103</v>
      </c>
      <c r="D39" s="18" t="s">
        <v>13</v>
      </c>
      <c r="E39" s="19">
        <f>SUM(E35:E38)</f>
        <v>1800</v>
      </c>
      <c r="F39" s="19">
        <f>SUM(F35:F38)</f>
        <v>2000</v>
      </c>
      <c r="G39" s="20">
        <f>SUM(G35:G38)</f>
        <v>50</v>
      </c>
      <c r="H39" s="20">
        <f>SUM(H35:H38)</f>
        <v>2250</v>
      </c>
    </row>
    <row r="40" spans="1:11" x14ac:dyDescent="0.35">
      <c r="A40" s="6"/>
      <c r="B40" s="6"/>
      <c r="C40" s="6"/>
      <c r="D40" s="6"/>
      <c r="E40" s="17"/>
      <c r="F40" s="12"/>
      <c r="G40" s="12"/>
      <c r="H40" s="6"/>
    </row>
    <row r="41" spans="1:11" x14ac:dyDescent="0.35">
      <c r="A41" s="18">
        <v>104</v>
      </c>
      <c r="B41" s="8" t="s">
        <v>22</v>
      </c>
      <c r="C41" s="6"/>
      <c r="D41" s="6"/>
      <c r="E41" s="17"/>
      <c r="F41" s="12"/>
      <c r="G41" s="12"/>
      <c r="H41" s="6"/>
    </row>
    <row r="42" spans="1:11" x14ac:dyDescent="0.35">
      <c r="A42" s="13">
        <v>4080</v>
      </c>
      <c r="B42" s="13" t="s">
        <v>23</v>
      </c>
      <c r="C42" s="13"/>
      <c r="D42" s="13"/>
      <c r="E42" s="13">
        <v>3551</v>
      </c>
      <c r="F42" s="13">
        <v>2300</v>
      </c>
      <c r="G42" s="13">
        <v>0</v>
      </c>
      <c r="H42" s="13">
        <v>3500</v>
      </c>
    </row>
    <row r="43" spans="1:11" x14ac:dyDescent="0.35">
      <c r="A43" s="13">
        <v>4082</v>
      </c>
      <c r="B43" s="13" t="s">
        <v>71</v>
      </c>
      <c r="C43" s="13"/>
      <c r="D43" s="13"/>
      <c r="E43" s="13">
        <v>3482</v>
      </c>
      <c r="F43" s="13">
        <v>0</v>
      </c>
      <c r="G43" s="13">
        <v>0</v>
      </c>
      <c r="H43" s="13">
        <v>1600</v>
      </c>
      <c r="K43" t="s">
        <v>43</v>
      </c>
    </row>
    <row r="44" spans="1:11" x14ac:dyDescent="0.35">
      <c r="A44" s="13">
        <v>4083</v>
      </c>
      <c r="B44" s="30" t="s">
        <v>59</v>
      </c>
      <c r="C44" s="30"/>
      <c r="D44" s="30"/>
      <c r="E44" s="13">
        <v>1545</v>
      </c>
      <c r="F44" s="13">
        <v>1000</v>
      </c>
      <c r="G44" s="13">
        <v>0</v>
      </c>
      <c r="H44" s="13">
        <v>2000</v>
      </c>
    </row>
    <row r="45" spans="1:11" x14ac:dyDescent="0.35">
      <c r="A45" s="6"/>
      <c r="B45" s="6"/>
      <c r="C45" s="18">
        <v>104</v>
      </c>
      <c r="D45" s="18" t="s">
        <v>13</v>
      </c>
      <c r="E45" s="19">
        <f>SUM(E42:E44)</f>
        <v>8578</v>
      </c>
      <c r="F45" s="19">
        <f>SUM(F42+F43+F44)</f>
        <v>3300</v>
      </c>
      <c r="G45" s="20">
        <f>SUM(G42:G44)</f>
        <v>0</v>
      </c>
      <c r="H45" s="20">
        <f>SUM(H42:H44)</f>
        <v>7100</v>
      </c>
    </row>
    <row r="46" spans="1:11" x14ac:dyDescent="0.35">
      <c r="A46" s="6"/>
      <c r="B46" s="6"/>
      <c r="C46" s="6"/>
      <c r="D46" s="6"/>
      <c r="E46" s="17"/>
      <c r="F46" s="12" t="s">
        <v>43</v>
      </c>
      <c r="G46" s="12"/>
      <c r="H46" s="6"/>
    </row>
    <row r="47" spans="1:11" x14ac:dyDescent="0.35">
      <c r="A47" s="18">
        <v>105</v>
      </c>
      <c r="B47" s="8" t="s">
        <v>24</v>
      </c>
      <c r="C47" s="18"/>
      <c r="D47" s="6"/>
      <c r="E47" s="17"/>
      <c r="F47" s="12"/>
      <c r="G47" s="12"/>
      <c r="H47" s="6"/>
    </row>
    <row r="48" spans="1:11" x14ac:dyDescent="0.35">
      <c r="A48" s="13">
        <v>4200</v>
      </c>
      <c r="B48" s="13" t="s">
        <v>25</v>
      </c>
      <c r="C48" s="6"/>
      <c r="D48" s="6"/>
      <c r="E48" s="21">
        <v>800</v>
      </c>
      <c r="F48" s="13">
        <v>900</v>
      </c>
      <c r="G48" s="13">
        <v>0</v>
      </c>
      <c r="H48" s="13">
        <v>900</v>
      </c>
      <c r="J48" t="s">
        <v>43</v>
      </c>
    </row>
    <row r="49" spans="1:9" x14ac:dyDescent="0.35">
      <c r="A49" s="13">
        <v>4201</v>
      </c>
      <c r="B49" s="13" t="s">
        <v>26</v>
      </c>
      <c r="C49" s="13"/>
      <c r="D49" s="13"/>
      <c r="E49" s="13">
        <v>200</v>
      </c>
      <c r="F49" s="13">
        <v>200</v>
      </c>
      <c r="G49" s="13">
        <v>0</v>
      </c>
      <c r="H49" s="13">
        <v>0</v>
      </c>
    </row>
    <row r="50" spans="1:9" x14ac:dyDescent="0.35">
      <c r="A50" s="13">
        <v>4202</v>
      </c>
      <c r="B50" s="13" t="s">
        <v>27</v>
      </c>
      <c r="C50" s="13"/>
      <c r="D50" s="13"/>
      <c r="E50" s="13">
        <v>0</v>
      </c>
      <c r="F50" s="13">
        <v>0</v>
      </c>
      <c r="G50" s="13">
        <v>0</v>
      </c>
      <c r="H50" s="13">
        <v>0</v>
      </c>
    </row>
    <row r="51" spans="1:9" x14ac:dyDescent="0.35">
      <c r="A51" s="13">
        <v>4203</v>
      </c>
      <c r="B51" s="13" t="s">
        <v>28</v>
      </c>
      <c r="C51" s="13"/>
      <c r="D51" s="13"/>
      <c r="E51" s="13">
        <v>0</v>
      </c>
      <c r="F51" s="13">
        <v>0</v>
      </c>
      <c r="G51" s="13">
        <v>0</v>
      </c>
      <c r="H51" s="13">
        <v>0</v>
      </c>
    </row>
    <row r="52" spans="1:9" x14ac:dyDescent="0.35">
      <c r="A52" s="6"/>
      <c r="B52" s="6"/>
      <c r="C52" s="18">
        <v>105</v>
      </c>
      <c r="D52" s="18" t="s">
        <v>13</v>
      </c>
      <c r="E52" s="19">
        <f>SUM(E48:E51)</f>
        <v>1000</v>
      </c>
      <c r="F52" s="19">
        <f>SUM(F48:F51)</f>
        <v>1100</v>
      </c>
      <c r="G52" s="20"/>
      <c r="H52" s="20">
        <f>H51+H50+H49+H48</f>
        <v>900</v>
      </c>
    </row>
    <row r="53" spans="1:9" x14ac:dyDescent="0.35">
      <c r="A53" s="6"/>
      <c r="B53" s="6"/>
      <c r="C53" s="18"/>
      <c r="D53" s="18"/>
      <c r="E53" s="7"/>
      <c r="F53" s="9"/>
      <c r="G53" s="23"/>
      <c r="H53" s="6"/>
    </row>
    <row r="54" spans="1:9" x14ac:dyDescent="0.35">
      <c r="A54" s="18">
        <v>106</v>
      </c>
      <c r="B54" s="8" t="s">
        <v>58</v>
      </c>
      <c r="C54" s="18"/>
      <c r="D54" s="18"/>
      <c r="E54" s="7"/>
      <c r="F54" s="9"/>
      <c r="G54" s="23"/>
      <c r="H54" s="6"/>
    </row>
    <row r="55" spans="1:9" x14ac:dyDescent="0.35">
      <c r="A55" s="13">
        <v>4022</v>
      </c>
      <c r="B55" s="13" t="s">
        <v>68</v>
      </c>
      <c r="C55" s="18">
        <v>40</v>
      </c>
      <c r="D55" s="18"/>
      <c r="E55" s="12">
        <v>2100</v>
      </c>
      <c r="F55" s="12">
        <v>2100</v>
      </c>
      <c r="G55" s="12">
        <v>2184</v>
      </c>
      <c r="H55" s="12">
        <v>0</v>
      </c>
    </row>
    <row r="56" spans="1:9" x14ac:dyDescent="0.35">
      <c r="A56" s="13">
        <v>4022</v>
      </c>
      <c r="B56" s="13" t="s">
        <v>69</v>
      </c>
      <c r="C56" s="18">
        <v>47</v>
      </c>
      <c r="D56" s="18"/>
      <c r="E56" s="13">
        <v>1500</v>
      </c>
      <c r="F56" s="13">
        <v>1500</v>
      </c>
      <c r="G56" s="13">
        <v>0</v>
      </c>
      <c r="H56" s="13">
        <v>1500</v>
      </c>
    </row>
    <row r="57" spans="1:9" x14ac:dyDescent="0.35">
      <c r="A57" s="13">
        <v>4022</v>
      </c>
      <c r="B57" s="13" t="s">
        <v>77</v>
      </c>
      <c r="C57" s="18">
        <v>48</v>
      </c>
      <c r="D57" s="18"/>
      <c r="E57" s="13">
        <v>500</v>
      </c>
      <c r="F57" s="13">
        <v>500</v>
      </c>
      <c r="G57" s="13">
        <v>0</v>
      </c>
      <c r="H57" s="13">
        <v>500</v>
      </c>
    </row>
    <row r="58" spans="1:9" x14ac:dyDescent="0.35">
      <c r="A58" s="13">
        <v>4022</v>
      </c>
      <c r="B58" s="13" t="s">
        <v>78</v>
      </c>
      <c r="C58" s="18">
        <v>40</v>
      </c>
      <c r="D58" s="18"/>
      <c r="E58" s="13">
        <v>0</v>
      </c>
      <c r="F58" s="13">
        <v>0</v>
      </c>
      <c r="G58" s="13">
        <v>0</v>
      </c>
      <c r="H58" s="13">
        <v>728</v>
      </c>
    </row>
    <row r="59" spans="1:9" x14ac:dyDescent="0.35">
      <c r="A59" s="6"/>
      <c r="B59" s="6"/>
      <c r="C59" s="18">
        <v>106</v>
      </c>
      <c r="D59" s="18" t="s">
        <v>13</v>
      </c>
      <c r="E59" s="19">
        <f>SUM(E55:E58)</f>
        <v>4100</v>
      </c>
      <c r="F59" s="19">
        <f>SUM(F55:F58)</f>
        <v>4100</v>
      </c>
      <c r="G59" s="20">
        <f>SUM(G55:G58)</f>
        <v>2184</v>
      </c>
      <c r="H59" s="20">
        <f>H58+H57+H56+H55</f>
        <v>2728</v>
      </c>
    </row>
    <row r="60" spans="1:9" x14ac:dyDescent="0.35">
      <c r="A60" s="6"/>
      <c r="B60" s="6"/>
      <c r="C60" s="18"/>
      <c r="D60" s="18"/>
      <c r="E60" s="7"/>
      <c r="F60" s="9" t="s">
        <v>43</v>
      </c>
      <c r="G60" s="9"/>
      <c r="H60" s="20"/>
    </row>
    <row r="61" spans="1:9" x14ac:dyDescent="0.35">
      <c r="A61" s="18">
        <v>201</v>
      </c>
      <c r="B61" s="8" t="s">
        <v>29</v>
      </c>
      <c r="C61" s="18"/>
      <c r="D61" s="6"/>
      <c r="E61" s="17"/>
      <c r="F61" s="12"/>
      <c r="G61" s="12"/>
      <c r="H61" s="6"/>
    </row>
    <row r="62" spans="1:9" x14ac:dyDescent="0.35">
      <c r="A62" s="6">
        <v>4100</v>
      </c>
      <c r="B62" s="6" t="s">
        <v>72</v>
      </c>
      <c r="C62" s="6"/>
      <c r="D62" s="6"/>
      <c r="E62" s="12">
        <v>50</v>
      </c>
      <c r="F62" s="12">
        <v>50</v>
      </c>
      <c r="G62" s="12">
        <v>105</v>
      </c>
      <c r="H62" s="13">
        <v>0</v>
      </c>
    </row>
    <row r="63" spans="1:9" x14ac:dyDescent="0.35">
      <c r="A63" s="14">
        <v>4101</v>
      </c>
      <c r="B63" s="13" t="s">
        <v>30</v>
      </c>
      <c r="C63" s="13"/>
      <c r="D63" s="13"/>
      <c r="E63" s="13">
        <v>0</v>
      </c>
      <c r="F63" s="13">
        <v>0</v>
      </c>
      <c r="G63" s="13">
        <v>0</v>
      </c>
      <c r="H63" s="13">
        <v>0</v>
      </c>
      <c r="I63" s="2"/>
    </row>
    <row r="64" spans="1:9" x14ac:dyDescent="0.35">
      <c r="A64" s="14"/>
      <c r="B64" s="13" t="s">
        <v>54</v>
      </c>
      <c r="C64" s="13"/>
      <c r="D64" s="13"/>
      <c r="E64" s="13">
        <v>0</v>
      </c>
      <c r="F64" s="13">
        <v>0</v>
      </c>
      <c r="G64" s="13">
        <v>0</v>
      </c>
      <c r="H64" s="13">
        <v>0</v>
      </c>
      <c r="I64" s="2"/>
    </row>
    <row r="65" spans="1:10" x14ac:dyDescent="0.35">
      <c r="A65" s="14">
        <v>4102</v>
      </c>
      <c r="B65" s="13" t="s">
        <v>31</v>
      </c>
      <c r="C65" s="13"/>
      <c r="D65" s="13"/>
      <c r="E65" s="13">
        <v>0</v>
      </c>
      <c r="F65" s="13">
        <v>0</v>
      </c>
      <c r="G65" s="13">
        <v>0</v>
      </c>
      <c r="H65" s="13">
        <v>0</v>
      </c>
      <c r="I65" s="2"/>
    </row>
    <row r="66" spans="1:10" x14ac:dyDescent="0.35">
      <c r="A66" s="6">
        <v>4103</v>
      </c>
      <c r="B66" s="6" t="s">
        <v>32</v>
      </c>
      <c r="C66" s="6"/>
      <c r="D66" s="6"/>
      <c r="E66" s="12">
        <v>100</v>
      </c>
      <c r="F66" s="12">
        <v>0</v>
      </c>
      <c r="G66" s="12">
        <v>100</v>
      </c>
      <c r="H66" s="13">
        <v>0</v>
      </c>
      <c r="I66" s="2"/>
      <c r="J66" t="s">
        <v>43</v>
      </c>
    </row>
    <row r="67" spans="1:10" x14ac:dyDescent="0.35">
      <c r="A67" s="6"/>
      <c r="B67" s="6"/>
      <c r="C67" s="18">
        <v>201</v>
      </c>
      <c r="D67" s="18" t="s">
        <v>13</v>
      </c>
      <c r="E67" s="19">
        <f>SUM(E62:E66)</f>
        <v>150</v>
      </c>
      <c r="F67" s="19">
        <f>SUM(F62:F66)</f>
        <v>50</v>
      </c>
      <c r="G67" s="9">
        <f>SUM(G62:G66)</f>
        <v>205</v>
      </c>
      <c r="H67" s="20">
        <f>SUM(H62:H66)</f>
        <v>0</v>
      </c>
      <c r="I67" s="2"/>
    </row>
    <row r="68" spans="1:10" x14ac:dyDescent="0.35">
      <c r="A68" s="6"/>
      <c r="B68" s="6"/>
      <c r="C68" s="6"/>
      <c r="D68" s="6"/>
      <c r="E68" s="17"/>
      <c r="F68" s="12"/>
      <c r="G68" s="12"/>
      <c r="H68" s="13"/>
      <c r="I68" s="2"/>
    </row>
    <row r="69" spans="1:10" x14ac:dyDescent="0.35">
      <c r="A69" s="18">
        <v>202</v>
      </c>
      <c r="B69" s="8" t="s">
        <v>33</v>
      </c>
      <c r="C69" s="18"/>
      <c r="D69" s="6"/>
      <c r="E69" s="17"/>
      <c r="F69" s="12"/>
      <c r="G69" s="12"/>
      <c r="H69" s="13"/>
      <c r="I69" s="2" t="s">
        <v>43</v>
      </c>
    </row>
    <row r="70" spans="1:10" x14ac:dyDescent="0.35">
      <c r="A70" s="13">
        <v>4150</v>
      </c>
      <c r="B70" s="13" t="s">
        <v>34</v>
      </c>
      <c r="C70" s="13"/>
      <c r="D70" s="13"/>
      <c r="E70" s="13">
        <v>0</v>
      </c>
      <c r="F70" s="13">
        <v>0</v>
      </c>
      <c r="G70" s="13">
        <v>0</v>
      </c>
      <c r="H70" s="13">
        <v>100</v>
      </c>
      <c r="I70" s="2"/>
    </row>
    <row r="71" spans="1:10" x14ac:dyDescent="0.35">
      <c r="A71" s="13">
        <v>4151</v>
      </c>
      <c r="B71" s="13" t="s">
        <v>56</v>
      </c>
      <c r="C71" s="13"/>
      <c r="D71" s="13"/>
      <c r="E71" s="13">
        <v>0</v>
      </c>
      <c r="F71" s="13">
        <v>0</v>
      </c>
      <c r="G71" s="13">
        <v>0</v>
      </c>
      <c r="H71" s="24">
        <v>0</v>
      </c>
    </row>
    <row r="72" spans="1:10" x14ac:dyDescent="0.35">
      <c r="A72" s="13">
        <v>4152</v>
      </c>
      <c r="B72" s="13" t="s">
        <v>35</v>
      </c>
      <c r="C72" s="13"/>
      <c r="D72" s="13"/>
      <c r="E72" s="13">
        <v>0</v>
      </c>
      <c r="F72" s="13">
        <v>0</v>
      </c>
      <c r="G72" s="13">
        <v>0</v>
      </c>
      <c r="H72" s="13">
        <v>0</v>
      </c>
    </row>
    <row r="73" spans="1:10" x14ac:dyDescent="0.35">
      <c r="A73" s="13">
        <v>4153</v>
      </c>
      <c r="B73" s="13" t="s">
        <v>57</v>
      </c>
      <c r="C73" s="6"/>
      <c r="D73" s="6"/>
      <c r="E73" s="13">
        <v>0</v>
      </c>
      <c r="F73" s="13">
        <v>0</v>
      </c>
      <c r="G73" s="13">
        <v>0</v>
      </c>
      <c r="H73" s="13">
        <v>800</v>
      </c>
    </row>
    <row r="74" spans="1:10" x14ac:dyDescent="0.35">
      <c r="A74" s="6"/>
      <c r="B74" s="6"/>
      <c r="C74" s="18">
        <v>202</v>
      </c>
      <c r="D74" s="18" t="s">
        <v>13</v>
      </c>
      <c r="E74" s="19">
        <v>0</v>
      </c>
      <c r="F74" s="19">
        <v>0</v>
      </c>
      <c r="G74" s="20">
        <f>SUM(G70:G73)</f>
        <v>0</v>
      </c>
      <c r="H74" s="20">
        <f>SUM(H70:H73)</f>
        <v>900</v>
      </c>
      <c r="J74" t="s">
        <v>43</v>
      </c>
    </row>
    <row r="75" spans="1:10" x14ac:dyDescent="0.35">
      <c r="A75" s="18">
        <v>203</v>
      </c>
      <c r="B75" s="8" t="s">
        <v>36</v>
      </c>
      <c r="C75" s="6"/>
      <c r="D75" s="6"/>
      <c r="E75" s="17"/>
      <c r="F75" s="12"/>
      <c r="G75" s="12"/>
      <c r="H75" s="6"/>
    </row>
    <row r="76" spans="1:10" x14ac:dyDescent="0.35">
      <c r="A76" s="6">
        <v>4300</v>
      </c>
      <c r="B76" s="6" t="s">
        <v>37</v>
      </c>
      <c r="C76" s="6"/>
      <c r="D76" s="6"/>
      <c r="E76" s="12">
        <v>10000</v>
      </c>
      <c r="F76" s="12">
        <v>4300</v>
      </c>
      <c r="G76" s="12">
        <v>10000</v>
      </c>
      <c r="H76" s="13">
        <v>0</v>
      </c>
    </row>
    <row r="77" spans="1:10" x14ac:dyDescent="0.35">
      <c r="A77" s="6">
        <v>4301</v>
      </c>
      <c r="B77" s="6" t="s">
        <v>38</v>
      </c>
      <c r="C77" s="6"/>
      <c r="D77" s="14"/>
      <c r="E77" s="12">
        <v>0</v>
      </c>
      <c r="F77" s="12">
        <v>0</v>
      </c>
      <c r="G77" s="12">
        <v>0</v>
      </c>
      <c r="H77" s="13">
        <v>0</v>
      </c>
    </row>
    <row r="78" spans="1:10" x14ac:dyDescent="0.35">
      <c r="A78" s="6">
        <v>4302</v>
      </c>
      <c r="B78" s="6" t="s">
        <v>39</v>
      </c>
      <c r="C78" s="6"/>
      <c r="D78" s="6"/>
      <c r="E78" s="12">
        <v>1000</v>
      </c>
      <c r="F78" s="12">
        <v>0</v>
      </c>
      <c r="G78" s="12">
        <v>0</v>
      </c>
      <c r="H78" s="13">
        <v>0</v>
      </c>
    </row>
    <row r="79" spans="1:10" x14ac:dyDescent="0.35">
      <c r="A79" s="13">
        <v>4303</v>
      </c>
      <c r="B79" s="13" t="s">
        <v>40</v>
      </c>
      <c r="C79" s="13"/>
      <c r="D79" s="13"/>
      <c r="E79" s="13">
        <v>0</v>
      </c>
      <c r="F79" s="12">
        <v>0</v>
      </c>
      <c r="G79" s="12">
        <v>0</v>
      </c>
      <c r="H79" s="13">
        <v>0</v>
      </c>
    </row>
    <row r="80" spans="1:10" x14ac:dyDescent="0.35">
      <c r="A80" s="13">
        <v>4304</v>
      </c>
      <c r="B80" s="13" t="s">
        <v>41</v>
      </c>
      <c r="C80" s="13"/>
      <c r="D80" s="13"/>
      <c r="E80" s="13">
        <v>0</v>
      </c>
      <c r="F80" s="12">
        <v>0</v>
      </c>
      <c r="G80" s="12">
        <v>0</v>
      </c>
      <c r="H80" s="13">
        <v>0</v>
      </c>
    </row>
    <row r="81" spans="1:9" x14ac:dyDescent="0.35">
      <c r="A81" s="6"/>
      <c r="B81" s="6"/>
      <c r="C81" s="18">
        <v>203</v>
      </c>
      <c r="D81" s="18" t="s">
        <v>13</v>
      </c>
      <c r="E81" s="19">
        <f>SUM(E76:E80)</f>
        <v>11000</v>
      </c>
      <c r="F81" s="19">
        <f>SUM(F76:F80)</f>
        <v>4300</v>
      </c>
      <c r="G81" s="9">
        <f>SUM(G76:G80)</f>
        <v>10000</v>
      </c>
      <c r="H81" s="23">
        <f>SUM(H76:H80)</f>
        <v>0</v>
      </c>
    </row>
    <row r="82" spans="1:9" x14ac:dyDescent="0.35">
      <c r="A82" s="6"/>
      <c r="B82" s="6"/>
      <c r="C82" s="18"/>
      <c r="D82" s="18"/>
      <c r="E82" s="19"/>
      <c r="F82" s="9"/>
      <c r="G82" s="9"/>
      <c r="H82" s="23"/>
    </row>
    <row r="83" spans="1:9" x14ac:dyDescent="0.35">
      <c r="A83" s="18">
        <v>204</v>
      </c>
      <c r="B83" s="8" t="s">
        <v>42</v>
      </c>
      <c r="C83" s="18"/>
      <c r="D83" s="6"/>
      <c r="E83" s="17"/>
      <c r="F83" s="12"/>
      <c r="G83" s="12"/>
      <c r="H83" s="6"/>
    </row>
    <row r="84" spans="1:9" x14ac:dyDescent="0.35">
      <c r="A84" s="13">
        <v>4350</v>
      </c>
      <c r="B84" s="13" t="s">
        <v>42</v>
      </c>
      <c r="C84" s="6"/>
      <c r="D84" s="6"/>
      <c r="E84" s="13">
        <v>16000</v>
      </c>
      <c r="F84" s="13">
        <v>13000</v>
      </c>
      <c r="G84" s="12">
        <v>12213</v>
      </c>
      <c r="H84" s="13">
        <v>0</v>
      </c>
    </row>
    <row r="85" spans="1:9" x14ac:dyDescent="0.35">
      <c r="A85" s="6"/>
      <c r="B85" s="6"/>
      <c r="C85" s="18">
        <v>204</v>
      </c>
      <c r="D85" s="18" t="s">
        <v>13</v>
      </c>
      <c r="E85" s="19">
        <f>SUM(E84:E84)</f>
        <v>16000</v>
      </c>
      <c r="F85" s="19">
        <f>SUM(F84)</f>
        <v>13000</v>
      </c>
      <c r="G85" s="9">
        <f>SUM(G84)</f>
        <v>12213</v>
      </c>
      <c r="H85" s="20">
        <f>SUM(H84)</f>
        <v>0</v>
      </c>
      <c r="I85" t="s">
        <v>43</v>
      </c>
    </row>
    <row r="86" spans="1:9" x14ac:dyDescent="0.35">
      <c r="A86" s="6"/>
      <c r="B86" s="6"/>
      <c r="C86" s="18"/>
      <c r="D86" s="18"/>
      <c r="E86" s="19"/>
      <c r="F86" s="9"/>
      <c r="G86" s="9"/>
      <c r="H86" s="20"/>
    </row>
    <row r="87" spans="1:9" x14ac:dyDescent="0.35">
      <c r="A87" s="18">
        <v>205</v>
      </c>
      <c r="B87" s="8" t="s">
        <v>50</v>
      </c>
      <c r="C87" s="18"/>
      <c r="D87" s="18"/>
      <c r="E87" s="7"/>
      <c r="F87" s="12"/>
      <c r="G87" s="12"/>
      <c r="H87" s="13"/>
    </row>
    <row r="88" spans="1:9" x14ac:dyDescent="0.35">
      <c r="A88" s="13">
        <v>4360</v>
      </c>
      <c r="B88" s="25" t="s">
        <v>50</v>
      </c>
      <c r="C88" s="18"/>
      <c r="D88" s="18"/>
      <c r="E88" s="13">
        <v>3000</v>
      </c>
      <c r="F88" s="13">
        <v>2500</v>
      </c>
      <c r="G88" s="20">
        <v>0</v>
      </c>
      <c r="H88" s="13">
        <v>2500</v>
      </c>
    </row>
    <row r="89" spans="1:9" x14ac:dyDescent="0.35">
      <c r="A89" s="6"/>
      <c r="B89" s="6"/>
      <c r="C89" s="18">
        <v>205</v>
      </c>
      <c r="D89" s="18" t="s">
        <v>13</v>
      </c>
      <c r="E89" s="19">
        <f>SUM(E88)</f>
        <v>3000</v>
      </c>
      <c r="F89" s="19">
        <f>SUM(F88)</f>
        <v>2500</v>
      </c>
      <c r="G89" s="20">
        <f>SUM(G88)</f>
        <v>0</v>
      </c>
      <c r="H89" s="20">
        <f>SUM(H88)</f>
        <v>2500</v>
      </c>
    </row>
    <row r="90" spans="1:9" x14ac:dyDescent="0.35">
      <c r="A90" s="6"/>
      <c r="B90" s="6"/>
      <c r="C90" s="18"/>
      <c r="D90" s="18"/>
      <c r="E90" s="7"/>
      <c r="F90" s="9" t="s">
        <v>43</v>
      </c>
      <c r="G90" s="9"/>
      <c r="H90" s="23"/>
    </row>
    <row r="91" spans="1:9" x14ac:dyDescent="0.35">
      <c r="A91" s="18">
        <v>301</v>
      </c>
      <c r="B91" s="8" t="s">
        <v>44</v>
      </c>
      <c r="C91" s="18"/>
      <c r="D91" s="6"/>
      <c r="E91" s="17" t="s">
        <v>43</v>
      </c>
      <c r="F91" s="12"/>
      <c r="G91" s="12"/>
      <c r="H91" s="6"/>
    </row>
    <row r="92" spans="1:9" x14ac:dyDescent="0.35">
      <c r="A92" s="13">
        <v>4402</v>
      </c>
      <c r="B92" s="13" t="s">
        <v>45</v>
      </c>
      <c r="C92" s="13"/>
      <c r="D92" s="13"/>
      <c r="E92" s="13">
        <v>0</v>
      </c>
      <c r="F92" s="12">
        <v>0</v>
      </c>
      <c r="G92" s="12">
        <v>0</v>
      </c>
      <c r="H92" s="13">
        <v>0</v>
      </c>
    </row>
    <row r="93" spans="1:9" x14ac:dyDescent="0.35">
      <c r="A93" s="6"/>
      <c r="B93" s="6"/>
      <c r="C93" s="18">
        <v>301</v>
      </c>
      <c r="D93" s="18" t="s">
        <v>13</v>
      </c>
      <c r="E93" s="19">
        <v>0</v>
      </c>
      <c r="F93" s="19">
        <v>0</v>
      </c>
      <c r="G93" s="9">
        <v>0</v>
      </c>
      <c r="H93" s="20">
        <f>SUM(H92)</f>
        <v>0</v>
      </c>
    </row>
    <row r="94" spans="1:9" x14ac:dyDescent="0.35">
      <c r="A94" s="6"/>
      <c r="B94" s="6"/>
      <c r="C94" s="18"/>
      <c r="D94" s="18"/>
      <c r="E94" s="19"/>
      <c r="F94" s="9"/>
      <c r="G94" s="9"/>
      <c r="H94" s="20"/>
    </row>
    <row r="95" spans="1:9" x14ac:dyDescent="0.35">
      <c r="A95" s="18">
        <v>401</v>
      </c>
      <c r="B95" s="8" t="s">
        <v>46</v>
      </c>
      <c r="C95" s="18"/>
      <c r="D95" s="6"/>
      <c r="E95" s="13"/>
      <c r="F95" s="12"/>
      <c r="G95" s="12"/>
      <c r="H95" s="6"/>
    </row>
    <row r="96" spans="1:9" x14ac:dyDescent="0.35">
      <c r="A96" s="13">
        <v>4501</v>
      </c>
      <c r="B96" s="13" t="s">
        <v>46</v>
      </c>
      <c r="C96" s="13"/>
      <c r="D96" s="13"/>
      <c r="E96" s="13"/>
      <c r="F96" s="12"/>
      <c r="G96" s="12"/>
      <c r="H96" s="13">
        <v>0</v>
      </c>
    </row>
    <row r="97" spans="1:10" x14ac:dyDescent="0.35">
      <c r="A97" s="6"/>
      <c r="B97" s="6"/>
      <c r="C97" s="18">
        <v>410</v>
      </c>
      <c r="D97" s="18" t="s">
        <v>13</v>
      </c>
      <c r="E97" s="19">
        <v>0</v>
      </c>
      <c r="F97" s="19">
        <v>0</v>
      </c>
      <c r="G97" s="12">
        <v>0</v>
      </c>
      <c r="H97" s="20">
        <v>0</v>
      </c>
    </row>
    <row r="98" spans="1:10" x14ac:dyDescent="0.35">
      <c r="A98" s="6"/>
      <c r="B98" s="6"/>
      <c r="C98" s="6"/>
      <c r="D98" s="6"/>
      <c r="E98" s="17"/>
      <c r="F98" s="6"/>
      <c r="G98" s="6"/>
      <c r="H98" s="6"/>
    </row>
    <row r="99" spans="1:10" x14ac:dyDescent="0.35">
      <c r="A99" s="6">
        <v>999</v>
      </c>
      <c r="B99" s="26" t="s">
        <v>47</v>
      </c>
      <c r="C99" s="6"/>
      <c r="D99" s="6"/>
      <c r="E99" s="17"/>
      <c r="F99" s="6"/>
      <c r="G99" s="6"/>
      <c r="H99" s="6"/>
    </row>
    <row r="100" spans="1:10" x14ac:dyDescent="0.35">
      <c r="A100" s="6">
        <v>515</v>
      </c>
      <c r="B100" s="6" t="s">
        <v>48</v>
      </c>
      <c r="C100" s="6"/>
      <c r="D100" s="6"/>
      <c r="E100" s="14">
        <v>-4000</v>
      </c>
      <c r="F100" s="12">
        <v>-6000</v>
      </c>
      <c r="G100" s="12">
        <v>-6500</v>
      </c>
      <c r="H100" s="6"/>
    </row>
    <row r="101" spans="1:10" x14ac:dyDescent="0.35">
      <c r="A101" s="6"/>
      <c r="B101" s="6"/>
      <c r="C101" s="6">
        <v>999</v>
      </c>
      <c r="D101" s="6" t="s">
        <v>13</v>
      </c>
      <c r="E101" s="19">
        <v>-4000</v>
      </c>
      <c r="F101" s="9">
        <v>-6000</v>
      </c>
      <c r="G101" s="9">
        <v>-6500</v>
      </c>
      <c r="H101" s="6"/>
      <c r="J101" t="s">
        <v>43</v>
      </c>
    </row>
    <row r="102" spans="1:10" x14ac:dyDescent="0.35">
      <c r="A102" s="18" t="s">
        <v>49</v>
      </c>
      <c r="B102" s="6"/>
      <c r="C102" s="6"/>
      <c r="D102" s="6"/>
      <c r="E102" s="27">
        <v>83923</v>
      </c>
      <c r="F102" s="27">
        <f>F24+F32+F39+F45+F52+F59+F67+F74+F81+F85+F89+F97+F101</f>
        <v>87489</v>
      </c>
      <c r="G102" s="28">
        <f>SUM(G24+G32+G39+F52+G59+G67+G74+G81+G85+G101)</f>
        <v>71849</v>
      </c>
      <c r="H102" s="29">
        <f>H24+H32+H39+H45+H52+H59+H67+H74+H85+H89+H81</f>
        <v>16678</v>
      </c>
    </row>
    <row r="103" spans="1:10" x14ac:dyDescent="0.35">
      <c r="B103" s="1"/>
      <c r="E103" s="4"/>
    </row>
    <row r="104" spans="1:10" x14ac:dyDescent="0.35">
      <c r="A104" s="1"/>
      <c r="D104" s="1"/>
      <c r="E104" s="3"/>
    </row>
    <row r="105" spans="1:10" x14ac:dyDescent="0.35">
      <c r="B105" s="1"/>
      <c r="E105" s="4"/>
    </row>
    <row r="106" spans="1:10" x14ac:dyDescent="0.35">
      <c r="E106" s="4"/>
    </row>
    <row r="107" spans="1:10" x14ac:dyDescent="0.35">
      <c r="E107" s="4"/>
    </row>
  </sheetData>
  <mergeCells count="1">
    <mergeCell ref="B44:D44"/>
  </mergeCells>
  <pageMargins left="0.23622047244094491" right="0.23622047244094491" top="0.74803149606299213" bottom="0.74803149606299213" header="0.31496062992125984" footer="0.31496062992125984"/>
  <pageSetup paperSize="9" scale="75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8ACEAA7AD1364BA06F69C7E152A30A" ma:contentTypeVersion="14" ma:contentTypeDescription="Create a new document." ma:contentTypeScope="" ma:versionID="f857d3e0e22bf58526cbc26eb43ad195">
  <xsd:schema xmlns:xsd="http://www.w3.org/2001/XMLSchema" xmlns:xs="http://www.w3.org/2001/XMLSchema" xmlns:p="http://schemas.microsoft.com/office/2006/metadata/properties" xmlns:ns2="f5c1a242-e809-4926-b15b-7bcf36b0a2bf" xmlns:ns3="48d9a8b8-c803-4e8e-b4a8-29da28f55257" targetNamespace="http://schemas.microsoft.com/office/2006/metadata/properties" ma:root="true" ma:fieldsID="85871e86d07487ab09ca19a24cac21ef" ns2:_="" ns3:_="">
    <xsd:import namespace="f5c1a242-e809-4926-b15b-7bcf36b0a2bf"/>
    <xsd:import namespace="48d9a8b8-c803-4e8e-b4a8-29da28f552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c1a242-e809-4926-b15b-7bcf36b0a2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871a5a5-5f66-420a-b47e-0d9a012fa43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a8b8-c803-4e8e-b4a8-29da28f5525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8a167d8-9623-4097-a9ec-5096e59f4797}" ma:internalName="TaxCatchAll" ma:showField="CatchAllData" ma:web="48d9a8b8-c803-4e8e-b4a8-29da28f552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d9a8b8-c803-4e8e-b4a8-29da28f55257" xsi:nil="true"/>
    <lcf76f155ced4ddcb4097134ff3c332f xmlns="f5c1a242-e809-4926-b15b-7bcf36b0a2b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379161-911D-4A5D-9E87-CE868498EB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c1a242-e809-4926-b15b-7bcf36b0a2bf"/>
    <ds:schemaRef ds:uri="48d9a8b8-c803-4e8e-b4a8-29da28f552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5D4D94-3A1E-42C8-8A21-092DCFE2D965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f5c1a242-e809-4926-b15b-7bcf36b0a2bf"/>
    <ds:schemaRef ds:uri="http://schemas.microsoft.com/office/2006/documentManagement/types"/>
    <ds:schemaRef ds:uri="http://www.w3.org/XML/1998/namespace"/>
    <ds:schemaRef ds:uri="http://purl.org/dc/terms/"/>
    <ds:schemaRef ds:uri="48d9a8b8-c803-4e8e-b4a8-29da28f55257"/>
  </ds:schemaRefs>
</ds:datastoreItem>
</file>

<file path=customXml/itemProps3.xml><?xml version="1.0" encoding="utf-8"?>
<ds:datastoreItem xmlns:ds="http://schemas.openxmlformats.org/officeDocument/2006/customXml" ds:itemID="{E96736D8-B0AE-4ABB-9679-520C9D4000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Acer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Town Clerk</cp:lastModifiedBy>
  <cp:lastPrinted>2022-11-01T11:19:16Z</cp:lastPrinted>
  <dcterms:created xsi:type="dcterms:W3CDTF">2010-12-10T12:07:17Z</dcterms:created>
  <dcterms:modified xsi:type="dcterms:W3CDTF">2023-01-07T13:04:35Z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0x0101006B8ACEAA7AD1364BA06F69C7E152A30A</vt:lpwstr>
  </property>
  <property fmtid="{D5CDD505-2E9C-101B-9397-08002B2CF9AE}" pid="3" name="MediaServiceImageTags">
    <vt:lpwstr/>
  </property>
</Properties>
</file>